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24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4" i="1"/>
  <c r="F94"/>
  <c r="G79"/>
  <c r="F79"/>
  <c r="F72"/>
  <c r="H72" s="1"/>
  <c r="G65"/>
  <c r="F65"/>
  <c r="G50"/>
  <c r="F50"/>
  <c r="G35"/>
  <c r="F35"/>
  <c r="G31"/>
  <c r="F31"/>
  <c r="G19"/>
  <c r="F19"/>
  <c r="G18"/>
  <c r="F18"/>
  <c r="H13"/>
  <c r="H14"/>
  <c r="H15"/>
  <c r="H16"/>
  <c r="H17"/>
  <c r="H20"/>
  <c r="H21"/>
  <c r="H22"/>
  <c r="H23"/>
  <c r="H24"/>
  <c r="H25"/>
  <c r="H26"/>
  <c r="H27"/>
  <c r="H28"/>
  <c r="H29"/>
  <c r="H30"/>
  <c r="H32"/>
  <c r="H33"/>
  <c r="H34"/>
  <c r="H36"/>
  <c r="H37"/>
  <c r="H38"/>
  <c r="H39"/>
  <c r="H40"/>
  <c r="H41"/>
  <c r="H42"/>
  <c r="H43"/>
  <c r="H44"/>
  <c r="H45"/>
  <c r="H46"/>
  <c r="H47"/>
  <c r="H48"/>
  <c r="H49"/>
  <c r="H51"/>
  <c r="H52"/>
  <c r="H53"/>
  <c r="H54"/>
  <c r="H55"/>
  <c r="H56"/>
  <c r="H57"/>
  <c r="H58"/>
  <c r="H59"/>
  <c r="H60"/>
  <c r="H61"/>
  <c r="H62"/>
  <c r="H63"/>
  <c r="H64"/>
  <c r="H66"/>
  <c r="H67"/>
  <c r="H68"/>
  <c r="H69"/>
  <c r="H70"/>
  <c r="H71"/>
  <c r="H73"/>
  <c r="H74"/>
  <c r="H75"/>
  <c r="H76"/>
  <c r="H77"/>
  <c r="H78"/>
  <c r="H80"/>
  <c r="H81"/>
  <c r="H82"/>
  <c r="H83"/>
  <c r="H84"/>
  <c r="H85"/>
  <c r="H86"/>
  <c r="H87"/>
  <c r="H88"/>
  <c r="H89"/>
  <c r="H90"/>
  <c r="H91"/>
  <c r="H92"/>
  <c r="H93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2"/>
  <c r="H94" l="1"/>
  <c r="H79"/>
  <c r="H65"/>
  <c r="H50"/>
  <c r="H31"/>
  <c r="H35"/>
  <c r="H18"/>
  <c r="H19"/>
</calcChain>
</file>

<file path=xl/sharedStrings.xml><?xml version="1.0" encoding="utf-8"?>
<sst xmlns="http://schemas.openxmlformats.org/spreadsheetml/2006/main" count="452" uniqueCount="115">
  <si>
    <t>тыс. руб.</t>
  </si>
  <si>
    <t>5</t>
  </si>
  <si>
    <t>1</t>
  </si>
  <si>
    <t>7</t>
  </si>
  <si>
    <t>2</t>
  </si>
  <si>
    <t>3</t>
  </si>
  <si>
    <t>4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</si>
  <si>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</si>
  <si>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</si>
  <si>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</si>
  <si>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</si>
  <si>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</si>
  <si>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</si>
  <si>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</si>
  <si>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</si>
  <si>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</si>
  <si>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</si>
  <si>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</si>
  <si>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</si>
  <si>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</si>
  <si>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</si>
  <si>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</si>
  <si>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</si>
  <si>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</si>
  <si>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</si>
  <si>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</si>
  <si>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</si>
  <si>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</si>
  <si>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</si>
  <si>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</si>
  <si>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</si>
  <si>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</si>
  <si>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</si>
  <si>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</si>
  <si>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99 0 00 20330</t>
  </si>
  <si>
    <t>99 0 00 20690</t>
  </si>
  <si>
    <t>99 0 00 21690</t>
  </si>
  <si>
    <t>99 0 00 80140</t>
  </si>
  <si>
    <t>99 0 00 80870</t>
  </si>
  <si>
    <t>99 0 00 89980</t>
  </si>
  <si>
    <t>02 03</t>
  </si>
  <si>
    <t>Мобилизационная и вневойсковая подготовка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</si>
  <si>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</si>
  <si>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</si>
  <si>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пожарной безопасности на территории Заплавненского сельского поселения"</t>
  </si>
  <si>
    <t>04 05</t>
  </si>
  <si>
    <t>Сельское хозяйство и рыболовство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</si>
  <si>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</si>
  <si>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04 09</t>
  </si>
  <si>
    <t>Дорожное хозяйство (дорожные фонды)</t>
  </si>
  <si>
    <t>Муниципальная программа "Повышение безопасности дорожного движения в Заплавненском сельском поселении"</t>
  </si>
  <si>
    <t>13 0 01 S177F</t>
  </si>
  <si>
    <t>13 0 02 20750</t>
  </si>
  <si>
    <t>04 10</t>
  </si>
  <si>
    <t>Связь и информатика</t>
  </si>
  <si>
    <t>04 12</t>
  </si>
  <si>
    <t>Другие вопросы в области национальной экономики</t>
  </si>
  <si>
    <t>99 0 00 88240</t>
  </si>
  <si>
    <t>05 01</t>
  </si>
  <si>
    <t>Жилищное хозяйство</t>
  </si>
  <si>
    <t>05 02</t>
  </si>
  <si>
    <t>Коммунальное хозяйство</t>
  </si>
  <si>
    <t>99 0 00 88020</t>
  </si>
  <si>
    <t>99 0 00 88030</t>
  </si>
  <si>
    <t>05 03</t>
  </si>
  <si>
    <t>Благоустройство</t>
  </si>
  <si>
    <t>Муниципальная программа "Комплексное развитие сельских территорий Заплавненского сельского поселения"</t>
  </si>
  <si>
    <t>29 0 01 20700</t>
  </si>
  <si>
    <t>29 0 01 20730</t>
  </si>
  <si>
    <t>29 0 01 S2270</t>
  </si>
  <si>
    <t>Муниципальная программа "Использование и охрана земель на территории Заплавненского сельского поселения"</t>
  </si>
  <si>
    <t>99 0 00 88050</t>
  </si>
  <si>
    <t>99 0 00 88051</t>
  </si>
  <si>
    <t>99 0 00 88230</t>
  </si>
  <si>
    <t>07 07</t>
  </si>
  <si>
    <t>Молодежная политика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</si>
  <si>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</si>
  <si>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08 01</t>
  </si>
  <si>
    <t>Культура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</si>
  <si>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</si>
  <si>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на 2023 год"</t>
  </si>
  <si>
    <t>62 0 00 20080</t>
  </si>
  <si>
    <t>10 04</t>
  </si>
  <si>
    <t>Охрана семьи и детства</t>
  </si>
  <si>
    <t>11 01</t>
  </si>
  <si>
    <t>Физическая культура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</si>
  <si>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</si>
  <si>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</si>
  <si>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</si>
  <si>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</si>
  <si>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</si>
  <si>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</si>
  <si>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</si>
  <si>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Процент исполнения (%)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</si>
  <si>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</si>
  <si>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"Об исполнении бюджета Заплавненского сельского поселения</t>
  </si>
  <si>
    <t>Ленинского муниципального района Волгоградской области за 2023 год"</t>
  </si>
  <si>
    <t>Расходы бюджета Заплавненского сельского  поселения по ведомственной структуре расходов бюджета Заплавненского сельского поселения за 2023 год</t>
  </si>
  <si>
    <t>Утверждено решением о бюджете на 2023 год</t>
  </si>
  <si>
    <t>Исполнено за 2023 год</t>
  </si>
  <si>
    <t>90 0</t>
  </si>
  <si>
    <t>99 0</t>
  </si>
  <si>
    <t>22 0</t>
  </si>
  <si>
    <t>29 0</t>
  </si>
  <si>
    <t>13 0</t>
  </si>
  <si>
    <t>14 0</t>
  </si>
  <si>
    <t>31 0</t>
  </si>
  <si>
    <t>25 0</t>
  </si>
  <si>
    <t>18 0</t>
  </si>
  <si>
    <t>32 0</t>
  </si>
  <si>
    <t>62 0</t>
  </si>
  <si>
    <t>63 0</t>
  </si>
  <si>
    <t>Ведомственная целевая программа "Развитие физической культуры и спорта Заплавненского сельского поселения"</t>
  </si>
  <si>
    <t>Ведомственная целевая программа "Сохранение и развитие культуры на территории Заплавненского сельского поселения"</t>
  </si>
  <si>
    <t xml:space="preserve">                                                                                         к решению Совета  Депутатов Заплавненского сельского поселения от 28.05.2024 №26/90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</si>
</sst>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 Cyr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" fontId="3" fillId="0" borderId="3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 applyProtection="1">
      <alignment horizontal="right"/>
    </xf>
    <xf numFmtId="2" fontId="5" fillId="0" borderId="3" xfId="0" applyNumberFormat="1" applyFont="1" applyBorder="1"/>
    <xf numFmtId="4" fontId="4" fillId="0" borderId="4" xfId="0" applyNumberFormat="1" applyFont="1" applyBorder="1" applyAlignment="1" applyProtection="1">
      <alignment horizontal="right" vertical="top" wrapText="1"/>
    </xf>
    <xf numFmtId="2" fontId="5" fillId="0" borderId="3" xfId="0" applyNumberFormat="1" applyFont="1" applyBorder="1" applyAlignment="1">
      <alignment vertical="top"/>
    </xf>
    <xf numFmtId="0" fontId="2" fillId="0" borderId="0" xfId="0" applyFont="1" applyBorder="1" applyAlignment="1" applyProtection="1">
      <alignment horizontal="right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8" fillId="2" borderId="0" xfId="0" applyFont="1" applyFill="1" applyAlignment="1">
      <alignment horizontal="right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2"/>
  <sheetViews>
    <sheetView tabSelected="1" workbookViewId="0">
      <selection activeCell="A2" sqref="A2:H2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  <col min="7" max="7" width="10.140625" customWidth="1"/>
  </cols>
  <sheetData>
    <row r="1" spans="1:8" ht="12.75" customHeight="1">
      <c r="A1" s="20" t="s">
        <v>94</v>
      </c>
      <c r="B1" s="20"/>
      <c r="C1" s="20"/>
      <c r="D1" s="20"/>
      <c r="E1" s="20"/>
      <c r="F1" s="20"/>
      <c r="G1" s="20"/>
      <c r="H1" s="20"/>
    </row>
    <row r="2" spans="1:8" ht="12.75" customHeight="1">
      <c r="A2" s="21" t="s">
        <v>114</v>
      </c>
      <c r="B2" s="21"/>
      <c r="C2" s="21"/>
      <c r="D2" s="21"/>
      <c r="E2" s="21"/>
      <c r="F2" s="21"/>
      <c r="G2" s="21"/>
      <c r="H2" s="21"/>
    </row>
    <row r="3" spans="1:8" ht="12.75" customHeight="1">
      <c r="A3" s="22" t="s">
        <v>95</v>
      </c>
      <c r="B3" s="22"/>
      <c r="C3" s="22"/>
      <c r="D3" s="22"/>
      <c r="E3" s="22"/>
      <c r="F3" s="22"/>
      <c r="G3" s="22"/>
      <c r="H3" s="22"/>
    </row>
    <row r="4" spans="1:8" ht="12.75" customHeight="1">
      <c r="A4" s="22" t="s">
        <v>96</v>
      </c>
      <c r="B4" s="22"/>
      <c r="C4" s="22"/>
      <c r="D4" s="22"/>
      <c r="E4" s="22"/>
      <c r="F4" s="22"/>
      <c r="G4" s="22"/>
      <c r="H4" s="22"/>
    </row>
    <row r="6" spans="1:8" ht="32.25" customHeight="1">
      <c r="A6" s="23" t="s">
        <v>97</v>
      </c>
      <c r="B6" s="23"/>
      <c r="C6" s="23"/>
      <c r="D6" s="23"/>
      <c r="E6" s="23"/>
      <c r="F6" s="23"/>
      <c r="G6" s="23"/>
      <c r="H6" s="23"/>
    </row>
    <row r="8" spans="1:8" ht="13.5" customHeight="1">
      <c r="A8" s="24"/>
      <c r="B8" s="24"/>
      <c r="H8" s="14" t="s">
        <v>0</v>
      </c>
    </row>
    <row r="9" spans="1:8">
      <c r="A9" s="16" t="s">
        <v>88</v>
      </c>
      <c r="B9" s="16" t="s">
        <v>89</v>
      </c>
      <c r="C9" s="16" t="s">
        <v>90</v>
      </c>
      <c r="D9" s="16" t="s">
        <v>91</v>
      </c>
      <c r="E9" s="16" t="s">
        <v>92</v>
      </c>
      <c r="F9" s="25" t="s">
        <v>98</v>
      </c>
      <c r="G9" s="16" t="s">
        <v>99</v>
      </c>
      <c r="H9" s="18" t="s">
        <v>93</v>
      </c>
    </row>
    <row r="10" spans="1:8">
      <c r="A10" s="17"/>
      <c r="B10" s="17"/>
      <c r="C10" s="17"/>
      <c r="D10" s="17"/>
      <c r="E10" s="17"/>
      <c r="F10" s="26"/>
      <c r="G10" s="17"/>
      <c r="H10" s="19"/>
    </row>
    <row r="11" spans="1:8">
      <c r="A11" s="1" t="s">
        <v>2</v>
      </c>
      <c r="B11" s="1" t="s">
        <v>4</v>
      </c>
      <c r="C11" s="1" t="s">
        <v>5</v>
      </c>
      <c r="D11" s="1" t="s">
        <v>6</v>
      </c>
      <c r="E11" s="1" t="s">
        <v>1</v>
      </c>
      <c r="F11" s="1" t="s">
        <v>7</v>
      </c>
      <c r="G11" s="8" t="s">
        <v>3</v>
      </c>
      <c r="H11" s="9">
        <v>8</v>
      </c>
    </row>
    <row r="12" spans="1:8" ht="31.5">
      <c r="A12" s="5" t="s">
        <v>11</v>
      </c>
      <c r="B12" s="6" t="s">
        <v>10</v>
      </c>
      <c r="C12" s="6"/>
      <c r="D12" s="6"/>
      <c r="E12" s="6"/>
      <c r="F12" s="7">
        <v>22803.81</v>
      </c>
      <c r="G12" s="12">
        <v>19367.240000000002</v>
      </c>
      <c r="H12" s="13">
        <f>G12*100/F12</f>
        <v>84.929842863977555</v>
      </c>
    </row>
    <row r="13" spans="1:8" ht="31.5">
      <c r="A13" s="5" t="s">
        <v>13</v>
      </c>
      <c r="B13" s="6" t="s">
        <v>10</v>
      </c>
      <c r="C13" s="6" t="s">
        <v>12</v>
      </c>
      <c r="D13" s="6"/>
      <c r="E13" s="6"/>
      <c r="F13" s="7">
        <v>919.62</v>
      </c>
      <c r="G13" s="12">
        <v>919.62</v>
      </c>
      <c r="H13" s="13">
        <f t="shared" ref="H13:H51" si="0">G13*100/F13</f>
        <v>100</v>
      </c>
    </row>
    <row r="14" spans="1:8" ht="52.5">
      <c r="A14" s="5" t="s">
        <v>14</v>
      </c>
      <c r="B14" s="6" t="s">
        <v>10</v>
      </c>
      <c r="C14" s="6" t="s">
        <v>12</v>
      </c>
      <c r="D14" s="15" t="s">
        <v>100</v>
      </c>
      <c r="E14" s="6"/>
      <c r="F14" s="7">
        <v>919.62</v>
      </c>
      <c r="G14" s="12">
        <v>919.62</v>
      </c>
      <c r="H14" s="13">
        <f t="shared" si="0"/>
        <v>100</v>
      </c>
    </row>
    <row r="15" spans="1:8" ht="63">
      <c r="A15" s="5" t="s">
        <v>16</v>
      </c>
      <c r="B15" s="6" t="s">
        <v>10</v>
      </c>
      <c r="C15" s="6" t="s">
        <v>12</v>
      </c>
      <c r="D15" s="15" t="s">
        <v>100</v>
      </c>
      <c r="E15" s="6" t="s">
        <v>15</v>
      </c>
      <c r="F15" s="7">
        <v>919.62</v>
      </c>
      <c r="G15" s="12">
        <v>919.62</v>
      </c>
      <c r="H15" s="13">
        <f t="shared" si="0"/>
        <v>100</v>
      </c>
    </row>
    <row r="16" spans="1:8" ht="52.5">
      <c r="A16" s="5" t="s">
        <v>18</v>
      </c>
      <c r="B16" s="6" t="s">
        <v>10</v>
      </c>
      <c r="C16" s="6" t="s">
        <v>17</v>
      </c>
      <c r="D16" s="6"/>
      <c r="E16" s="6"/>
      <c r="F16" s="7">
        <v>3286.69</v>
      </c>
      <c r="G16" s="12">
        <v>3120.81</v>
      </c>
      <c r="H16" s="13">
        <f t="shared" si="0"/>
        <v>94.952977007262618</v>
      </c>
    </row>
    <row r="17" spans="1:8" ht="52.5">
      <c r="A17" s="5" t="s">
        <v>14</v>
      </c>
      <c r="B17" s="6" t="s">
        <v>10</v>
      </c>
      <c r="C17" s="6" t="s">
        <v>17</v>
      </c>
      <c r="D17" s="15" t="s">
        <v>100</v>
      </c>
      <c r="E17" s="6"/>
      <c r="F17" s="7">
        <v>3286.69</v>
      </c>
      <c r="G17" s="12">
        <v>3120.81</v>
      </c>
      <c r="H17" s="13">
        <f t="shared" si="0"/>
        <v>94.952977007262618</v>
      </c>
    </row>
    <row r="18" spans="1:8" ht="63">
      <c r="A18" s="5" t="s">
        <v>16</v>
      </c>
      <c r="B18" s="6" t="s">
        <v>10</v>
      </c>
      <c r="C18" s="6" t="s">
        <v>17</v>
      </c>
      <c r="D18" s="15" t="s">
        <v>100</v>
      </c>
      <c r="E18" s="6" t="s">
        <v>15</v>
      </c>
      <c r="F18" s="7">
        <f>2192.53+F20+F21</f>
        <v>2534.1400000000003</v>
      </c>
      <c r="G18" s="12">
        <f>2188+G20+G21</f>
        <v>2529.61</v>
      </c>
      <c r="H18" s="13">
        <f t="shared" si="0"/>
        <v>99.821241131113496</v>
      </c>
    </row>
    <row r="19" spans="1:8" ht="31.5">
      <c r="A19" s="5" t="s">
        <v>20</v>
      </c>
      <c r="B19" s="6" t="s">
        <v>10</v>
      </c>
      <c r="C19" s="6" t="s">
        <v>17</v>
      </c>
      <c r="D19" s="15" t="s">
        <v>100</v>
      </c>
      <c r="E19" s="6" t="s">
        <v>19</v>
      </c>
      <c r="F19" s="7">
        <f>749.25+F22</f>
        <v>752.55</v>
      </c>
      <c r="G19" s="12">
        <f>587.9+G22</f>
        <v>591.19999999999993</v>
      </c>
      <c r="H19" s="13">
        <f t="shared" si="0"/>
        <v>78.559564148561549</v>
      </c>
    </row>
    <row r="20" spans="1:8" ht="63" hidden="1">
      <c r="A20" s="5" t="s">
        <v>16</v>
      </c>
      <c r="B20" s="6" t="s">
        <v>10</v>
      </c>
      <c r="C20" s="6" t="s">
        <v>17</v>
      </c>
      <c r="D20" s="6" t="s">
        <v>21</v>
      </c>
      <c r="E20" s="6" t="s">
        <v>15</v>
      </c>
      <c r="F20" s="7">
        <v>331.79</v>
      </c>
      <c r="G20" s="12">
        <v>331.79</v>
      </c>
      <c r="H20" s="13">
        <f t="shared" si="0"/>
        <v>100</v>
      </c>
    </row>
    <row r="21" spans="1:8" ht="63" hidden="1">
      <c r="A21" s="5" t="s">
        <v>16</v>
      </c>
      <c r="B21" s="6" t="s">
        <v>10</v>
      </c>
      <c r="C21" s="6" t="s">
        <v>17</v>
      </c>
      <c r="D21" s="6" t="s">
        <v>22</v>
      </c>
      <c r="E21" s="6" t="s">
        <v>15</v>
      </c>
      <c r="F21" s="7">
        <v>9.82</v>
      </c>
      <c r="G21" s="12">
        <v>9.82</v>
      </c>
      <c r="H21" s="13">
        <f t="shared" si="0"/>
        <v>100</v>
      </c>
    </row>
    <row r="22" spans="1:8" ht="31.5" hidden="1">
      <c r="A22" s="5" t="s">
        <v>20</v>
      </c>
      <c r="B22" s="6" t="s">
        <v>10</v>
      </c>
      <c r="C22" s="6" t="s">
        <v>17</v>
      </c>
      <c r="D22" s="6" t="s">
        <v>22</v>
      </c>
      <c r="E22" s="6" t="s">
        <v>19</v>
      </c>
      <c r="F22" s="7">
        <v>3.3</v>
      </c>
      <c r="G22" s="12">
        <v>3.3</v>
      </c>
      <c r="H22" s="13">
        <f t="shared" si="0"/>
        <v>100</v>
      </c>
    </row>
    <row r="23" spans="1:8" ht="42">
      <c r="A23" s="5" t="s">
        <v>24</v>
      </c>
      <c r="B23" s="6" t="s">
        <v>10</v>
      </c>
      <c r="C23" s="6" t="s">
        <v>23</v>
      </c>
      <c r="D23" s="6"/>
      <c r="E23" s="6"/>
      <c r="F23" s="7">
        <v>20.73</v>
      </c>
      <c r="G23" s="12">
        <v>20.73</v>
      </c>
      <c r="H23" s="13">
        <f t="shared" si="0"/>
        <v>100</v>
      </c>
    </row>
    <row r="24" spans="1:8" ht="52.5">
      <c r="A24" s="5" t="s">
        <v>14</v>
      </c>
      <c r="B24" s="6" t="s">
        <v>10</v>
      </c>
      <c r="C24" s="6" t="s">
        <v>23</v>
      </c>
      <c r="D24" s="15" t="s">
        <v>100</v>
      </c>
      <c r="E24" s="6"/>
      <c r="F24" s="7">
        <v>20.73</v>
      </c>
      <c r="G24" s="12">
        <v>20.73</v>
      </c>
      <c r="H24" s="13">
        <f t="shared" si="0"/>
        <v>100</v>
      </c>
    </row>
    <row r="25" spans="1:8">
      <c r="A25" s="5" t="s">
        <v>26</v>
      </c>
      <c r="B25" s="6" t="s">
        <v>10</v>
      </c>
      <c r="C25" s="6" t="s">
        <v>23</v>
      </c>
      <c r="D25" s="15" t="s">
        <v>100</v>
      </c>
      <c r="E25" s="6" t="s">
        <v>25</v>
      </c>
      <c r="F25" s="7">
        <v>20.73</v>
      </c>
      <c r="G25" s="7">
        <v>20.73</v>
      </c>
      <c r="H25" s="13">
        <f t="shared" si="0"/>
        <v>100</v>
      </c>
    </row>
    <row r="26" spans="1:8">
      <c r="A26" s="5" t="s">
        <v>28</v>
      </c>
      <c r="B26" s="6" t="s">
        <v>10</v>
      </c>
      <c r="C26" s="6" t="s">
        <v>27</v>
      </c>
      <c r="D26" s="6"/>
      <c r="E26" s="6"/>
      <c r="F26" s="7">
        <v>50</v>
      </c>
      <c r="G26" s="12">
        <v>0</v>
      </c>
      <c r="H26" s="13">
        <f t="shared" si="0"/>
        <v>0</v>
      </c>
    </row>
    <row r="27" spans="1:8" ht="42">
      <c r="A27" s="5" t="s">
        <v>29</v>
      </c>
      <c r="B27" s="6" t="s">
        <v>10</v>
      </c>
      <c r="C27" s="6" t="s">
        <v>27</v>
      </c>
      <c r="D27" s="15" t="s">
        <v>101</v>
      </c>
      <c r="E27" s="6"/>
      <c r="F27" s="7">
        <v>50</v>
      </c>
      <c r="G27" s="12">
        <v>0</v>
      </c>
      <c r="H27" s="13">
        <f t="shared" si="0"/>
        <v>0</v>
      </c>
    </row>
    <row r="28" spans="1:8">
      <c r="A28" s="5" t="s">
        <v>31</v>
      </c>
      <c r="B28" s="6" t="s">
        <v>10</v>
      </c>
      <c r="C28" s="6" t="s">
        <v>27</v>
      </c>
      <c r="D28" s="15" t="s">
        <v>101</v>
      </c>
      <c r="E28" s="6" t="s">
        <v>30</v>
      </c>
      <c r="F28" s="7">
        <v>50</v>
      </c>
      <c r="G28" s="12">
        <v>0</v>
      </c>
      <c r="H28" s="13">
        <f t="shared" si="0"/>
        <v>0</v>
      </c>
    </row>
    <row r="29" spans="1:8">
      <c r="A29" s="5" t="s">
        <v>33</v>
      </c>
      <c r="B29" s="6" t="s">
        <v>10</v>
      </c>
      <c r="C29" s="6" t="s">
        <v>32</v>
      </c>
      <c r="D29" s="6"/>
      <c r="E29" s="6"/>
      <c r="F29" s="7">
        <v>2318.8200000000002</v>
      </c>
      <c r="G29" s="12">
        <v>2217.16</v>
      </c>
      <c r="H29" s="13">
        <f t="shared" si="0"/>
        <v>95.61587359087811</v>
      </c>
    </row>
    <row r="30" spans="1:8" ht="42">
      <c r="A30" s="5" t="s">
        <v>29</v>
      </c>
      <c r="B30" s="6" t="s">
        <v>10</v>
      </c>
      <c r="C30" s="6" t="s">
        <v>32</v>
      </c>
      <c r="D30" s="15" t="s">
        <v>101</v>
      </c>
      <c r="E30" s="6"/>
      <c r="F30" s="7">
        <v>2318.8200000000002</v>
      </c>
      <c r="G30" s="12">
        <v>2217.16</v>
      </c>
      <c r="H30" s="13">
        <f t="shared" si="0"/>
        <v>95.61587359087811</v>
      </c>
    </row>
    <row r="31" spans="1:8" ht="31.5">
      <c r="A31" s="5" t="s">
        <v>20</v>
      </c>
      <c r="B31" s="6" t="s">
        <v>10</v>
      </c>
      <c r="C31" s="6" t="s">
        <v>32</v>
      </c>
      <c r="D31" s="15" t="s">
        <v>101</v>
      </c>
      <c r="E31" s="6" t="s">
        <v>19</v>
      </c>
      <c r="F31" s="7">
        <f>2+F32+F33+F34</f>
        <v>228.73</v>
      </c>
      <c r="G31" s="12">
        <f>2+G32+G33+G34</f>
        <v>127.45</v>
      </c>
      <c r="H31" s="13">
        <f t="shared" si="0"/>
        <v>55.720718751366242</v>
      </c>
    </row>
    <row r="32" spans="1:8" ht="31.5" hidden="1">
      <c r="A32" s="5" t="s">
        <v>20</v>
      </c>
      <c r="B32" s="6" t="s">
        <v>10</v>
      </c>
      <c r="C32" s="6" t="s">
        <v>32</v>
      </c>
      <c r="D32" s="6" t="s">
        <v>34</v>
      </c>
      <c r="E32" s="6" t="s">
        <v>19</v>
      </c>
      <c r="F32" s="7">
        <v>25</v>
      </c>
      <c r="G32" s="12">
        <v>25</v>
      </c>
      <c r="H32" s="13">
        <f t="shared" si="0"/>
        <v>100</v>
      </c>
    </row>
    <row r="33" spans="1:8" ht="31.5" hidden="1">
      <c r="A33" s="5" t="s">
        <v>20</v>
      </c>
      <c r="B33" s="6" t="s">
        <v>10</v>
      </c>
      <c r="C33" s="6" t="s">
        <v>32</v>
      </c>
      <c r="D33" s="6" t="s">
        <v>35</v>
      </c>
      <c r="E33" s="6" t="s">
        <v>19</v>
      </c>
      <c r="F33" s="7">
        <v>104.64</v>
      </c>
      <c r="G33" s="12">
        <v>3.36</v>
      </c>
      <c r="H33" s="13">
        <f t="shared" si="0"/>
        <v>3.2110091743119265</v>
      </c>
    </row>
    <row r="34" spans="1:8" ht="31.5" hidden="1">
      <c r="A34" s="5" t="s">
        <v>20</v>
      </c>
      <c r="B34" s="6" t="s">
        <v>10</v>
      </c>
      <c r="C34" s="6" t="s">
        <v>32</v>
      </c>
      <c r="D34" s="6" t="s">
        <v>36</v>
      </c>
      <c r="E34" s="6" t="s">
        <v>19</v>
      </c>
      <c r="F34" s="7">
        <v>97.09</v>
      </c>
      <c r="G34" s="12">
        <v>97.09</v>
      </c>
      <c r="H34" s="13">
        <f t="shared" si="0"/>
        <v>100</v>
      </c>
    </row>
    <row r="35" spans="1:8">
      <c r="A35" s="5" t="s">
        <v>31</v>
      </c>
      <c r="B35" s="6" t="s">
        <v>10</v>
      </c>
      <c r="C35" s="6" t="s">
        <v>32</v>
      </c>
      <c r="D35" s="15" t="s">
        <v>101</v>
      </c>
      <c r="E35" s="6" t="s">
        <v>30</v>
      </c>
      <c r="F35" s="7">
        <f>6.6+F36+F37+F38</f>
        <v>2090.09</v>
      </c>
      <c r="G35" s="12">
        <f>6.22+G36+G37+G38</f>
        <v>2089.71</v>
      </c>
      <c r="H35" s="13">
        <f t="shared" si="0"/>
        <v>99.981818964733563</v>
      </c>
    </row>
    <row r="36" spans="1:8" hidden="1">
      <c r="A36" s="5" t="s">
        <v>31</v>
      </c>
      <c r="B36" s="6" t="s">
        <v>10</v>
      </c>
      <c r="C36" s="6" t="s">
        <v>32</v>
      </c>
      <c r="D36" s="6" t="s">
        <v>37</v>
      </c>
      <c r="E36" s="6" t="s">
        <v>30</v>
      </c>
      <c r="F36" s="7">
        <v>49.49</v>
      </c>
      <c r="G36" s="12">
        <v>49.49</v>
      </c>
      <c r="H36" s="13">
        <f t="shared" si="0"/>
        <v>100</v>
      </c>
    </row>
    <row r="37" spans="1:8" hidden="1">
      <c r="A37" s="5" t="s">
        <v>31</v>
      </c>
      <c r="B37" s="6" t="s">
        <v>10</v>
      </c>
      <c r="C37" s="6" t="s">
        <v>32</v>
      </c>
      <c r="D37" s="6" t="s">
        <v>38</v>
      </c>
      <c r="E37" s="6" t="s">
        <v>30</v>
      </c>
      <c r="F37" s="7">
        <v>30</v>
      </c>
      <c r="G37" s="12">
        <v>30</v>
      </c>
      <c r="H37" s="13">
        <f t="shared" si="0"/>
        <v>100</v>
      </c>
    </row>
    <row r="38" spans="1:8" hidden="1">
      <c r="A38" s="5" t="s">
        <v>31</v>
      </c>
      <c r="B38" s="6" t="s">
        <v>10</v>
      </c>
      <c r="C38" s="6" t="s">
        <v>32</v>
      </c>
      <c r="D38" s="6" t="s">
        <v>39</v>
      </c>
      <c r="E38" s="6" t="s">
        <v>30</v>
      </c>
      <c r="F38" s="7">
        <v>2004</v>
      </c>
      <c r="G38" s="12">
        <v>2004</v>
      </c>
      <c r="H38" s="13">
        <f t="shared" si="0"/>
        <v>100</v>
      </c>
    </row>
    <row r="39" spans="1:8" ht="21">
      <c r="A39" s="5" t="s">
        <v>41</v>
      </c>
      <c r="B39" s="6" t="s">
        <v>10</v>
      </c>
      <c r="C39" s="6" t="s">
        <v>40</v>
      </c>
      <c r="D39" s="6"/>
      <c r="E39" s="6"/>
      <c r="F39" s="7">
        <v>356.9</v>
      </c>
      <c r="G39" s="12">
        <v>356.9</v>
      </c>
      <c r="H39" s="13">
        <f t="shared" si="0"/>
        <v>100</v>
      </c>
    </row>
    <row r="40" spans="1:8" ht="52.5">
      <c r="A40" s="5" t="s">
        <v>14</v>
      </c>
      <c r="B40" s="6" t="s">
        <v>10</v>
      </c>
      <c r="C40" s="6" t="s">
        <v>40</v>
      </c>
      <c r="D40" s="15" t="s">
        <v>100</v>
      </c>
      <c r="E40" s="6"/>
      <c r="F40" s="7">
        <v>356.9</v>
      </c>
      <c r="G40" s="12">
        <v>356.9</v>
      </c>
      <c r="H40" s="13">
        <f t="shared" si="0"/>
        <v>100</v>
      </c>
    </row>
    <row r="41" spans="1:8" ht="63">
      <c r="A41" s="5" t="s">
        <v>16</v>
      </c>
      <c r="B41" s="6" t="s">
        <v>10</v>
      </c>
      <c r="C41" s="6" t="s">
        <v>40</v>
      </c>
      <c r="D41" s="15" t="s">
        <v>100</v>
      </c>
      <c r="E41" s="6" t="s">
        <v>15</v>
      </c>
      <c r="F41" s="7">
        <v>356.9</v>
      </c>
      <c r="G41" s="12">
        <v>356.9</v>
      </c>
      <c r="H41" s="13">
        <f t="shared" si="0"/>
        <v>100</v>
      </c>
    </row>
    <row r="42" spans="1:8" ht="42">
      <c r="A42" s="5" t="s">
        <v>43</v>
      </c>
      <c r="B42" s="6" t="s">
        <v>10</v>
      </c>
      <c r="C42" s="6" t="s">
        <v>42</v>
      </c>
      <c r="D42" s="6"/>
      <c r="E42" s="6"/>
      <c r="F42" s="7">
        <v>308.8</v>
      </c>
      <c r="G42" s="12">
        <v>129.66</v>
      </c>
      <c r="H42" s="13">
        <f t="shared" si="0"/>
        <v>41.988341968911918</v>
      </c>
    </row>
    <row r="43" spans="1:8" ht="31.5">
      <c r="A43" s="5" t="s">
        <v>44</v>
      </c>
      <c r="B43" s="6" t="s">
        <v>10</v>
      </c>
      <c r="C43" s="6" t="s">
        <v>42</v>
      </c>
      <c r="D43" s="15" t="s">
        <v>102</v>
      </c>
      <c r="E43" s="6"/>
      <c r="F43" s="7">
        <v>308.8</v>
      </c>
      <c r="G43" s="12">
        <v>129.66</v>
      </c>
      <c r="H43" s="13">
        <f t="shared" si="0"/>
        <v>41.988341968911918</v>
      </c>
    </row>
    <row r="44" spans="1:8" ht="31.5">
      <c r="A44" s="5" t="s">
        <v>20</v>
      </c>
      <c r="B44" s="6" t="s">
        <v>10</v>
      </c>
      <c r="C44" s="6" t="s">
        <v>42</v>
      </c>
      <c r="D44" s="15" t="s">
        <v>102</v>
      </c>
      <c r="E44" s="6" t="s">
        <v>19</v>
      </c>
      <c r="F44" s="7">
        <v>308.8</v>
      </c>
      <c r="G44" s="12">
        <v>129.66</v>
      </c>
      <c r="H44" s="13">
        <f t="shared" si="0"/>
        <v>41.988341968911918</v>
      </c>
    </row>
    <row r="45" spans="1:8">
      <c r="A45" s="5" t="s">
        <v>46</v>
      </c>
      <c r="B45" s="6" t="s">
        <v>10</v>
      </c>
      <c r="C45" s="6" t="s">
        <v>45</v>
      </c>
      <c r="D45" s="6"/>
      <c r="E45" s="6"/>
      <c r="F45" s="7">
        <v>237.3</v>
      </c>
      <c r="G45" s="12">
        <v>124.3</v>
      </c>
      <c r="H45" s="13">
        <f t="shared" si="0"/>
        <v>52.38095238095238</v>
      </c>
    </row>
    <row r="46" spans="1:8" ht="42">
      <c r="A46" s="5" t="s">
        <v>47</v>
      </c>
      <c r="B46" s="6" t="s">
        <v>10</v>
      </c>
      <c r="C46" s="6" t="s">
        <v>45</v>
      </c>
      <c r="D46" s="15" t="s">
        <v>103</v>
      </c>
      <c r="E46" s="6"/>
      <c r="F46" s="7">
        <v>237.3</v>
      </c>
      <c r="G46" s="12">
        <v>124.3</v>
      </c>
      <c r="H46" s="13">
        <f t="shared" si="0"/>
        <v>52.38095238095238</v>
      </c>
    </row>
    <row r="47" spans="1:8" ht="31.5">
      <c r="A47" s="5" t="s">
        <v>20</v>
      </c>
      <c r="B47" s="6" t="s">
        <v>10</v>
      </c>
      <c r="C47" s="6" t="s">
        <v>45</v>
      </c>
      <c r="D47" s="15" t="s">
        <v>103</v>
      </c>
      <c r="E47" s="6" t="s">
        <v>19</v>
      </c>
      <c r="F47" s="7">
        <v>237.3</v>
      </c>
      <c r="G47" s="12">
        <v>124.3</v>
      </c>
      <c r="H47" s="13">
        <f t="shared" si="0"/>
        <v>52.38095238095238</v>
      </c>
    </row>
    <row r="48" spans="1:8">
      <c r="A48" s="5" t="s">
        <v>49</v>
      </c>
      <c r="B48" s="6" t="s">
        <v>10</v>
      </c>
      <c r="C48" s="6" t="s">
        <v>48</v>
      </c>
      <c r="D48" s="6"/>
      <c r="E48" s="6"/>
      <c r="F48" s="7">
        <v>3871.68</v>
      </c>
      <c r="G48" s="12">
        <v>3214.45</v>
      </c>
      <c r="H48" s="13">
        <f t="shared" si="0"/>
        <v>83.024681791883637</v>
      </c>
    </row>
    <row r="49" spans="1:8" ht="31.5">
      <c r="A49" s="5" t="s">
        <v>50</v>
      </c>
      <c r="B49" s="6" t="s">
        <v>10</v>
      </c>
      <c r="C49" s="6" t="s">
        <v>48</v>
      </c>
      <c r="D49" s="15" t="s">
        <v>104</v>
      </c>
      <c r="E49" s="6"/>
      <c r="F49" s="7">
        <v>3871.68</v>
      </c>
      <c r="G49" s="12">
        <v>3214.45</v>
      </c>
      <c r="H49" s="13">
        <f t="shared" si="0"/>
        <v>83.024681791883637</v>
      </c>
    </row>
    <row r="50" spans="1:8" ht="31.5">
      <c r="A50" s="5" t="s">
        <v>20</v>
      </c>
      <c r="B50" s="6" t="s">
        <v>10</v>
      </c>
      <c r="C50" s="6" t="s">
        <v>48</v>
      </c>
      <c r="D50" s="15" t="s">
        <v>104</v>
      </c>
      <c r="E50" s="6" t="s">
        <v>19</v>
      </c>
      <c r="F50" s="7">
        <f>593.94+F51+F52</f>
        <v>3871.68</v>
      </c>
      <c r="G50" s="12">
        <f>363.17+G51+G52</f>
        <v>3214.45</v>
      </c>
      <c r="H50" s="13">
        <f t="shared" si="0"/>
        <v>83.024681791883637</v>
      </c>
    </row>
    <row r="51" spans="1:8" ht="31.5" hidden="1">
      <c r="A51" s="5" t="s">
        <v>20</v>
      </c>
      <c r="B51" s="6" t="s">
        <v>10</v>
      </c>
      <c r="C51" s="6" t="s">
        <v>48</v>
      </c>
      <c r="D51" s="6" t="s">
        <v>51</v>
      </c>
      <c r="E51" s="6" t="s">
        <v>19</v>
      </c>
      <c r="F51" s="7">
        <v>896</v>
      </c>
      <c r="G51" s="12">
        <v>896</v>
      </c>
      <c r="H51" s="13">
        <f t="shared" si="0"/>
        <v>100</v>
      </c>
    </row>
    <row r="52" spans="1:8" ht="31.5" hidden="1">
      <c r="A52" s="5" t="s">
        <v>20</v>
      </c>
      <c r="B52" s="6" t="s">
        <v>10</v>
      </c>
      <c r="C52" s="6" t="s">
        <v>48</v>
      </c>
      <c r="D52" s="6" t="s">
        <v>52</v>
      </c>
      <c r="E52" s="6" t="s">
        <v>19</v>
      </c>
      <c r="F52" s="7">
        <v>2381.7399999999998</v>
      </c>
      <c r="G52" s="12">
        <v>1955.28</v>
      </c>
      <c r="H52" s="13">
        <f t="shared" ref="H52:H90" si="1">G52*100/F52</f>
        <v>82.094603105292776</v>
      </c>
    </row>
    <row r="53" spans="1:8">
      <c r="A53" s="5" t="s">
        <v>54</v>
      </c>
      <c r="B53" s="6" t="s">
        <v>10</v>
      </c>
      <c r="C53" s="6" t="s">
        <v>53</v>
      </c>
      <c r="D53" s="6"/>
      <c r="E53" s="6"/>
      <c r="F53" s="7">
        <v>18.91</v>
      </c>
      <c r="G53" s="12">
        <v>18.91</v>
      </c>
      <c r="H53" s="13">
        <f t="shared" si="1"/>
        <v>100</v>
      </c>
    </row>
    <row r="54" spans="1:8" ht="42">
      <c r="A54" s="5" t="s">
        <v>29</v>
      </c>
      <c r="B54" s="6" t="s">
        <v>10</v>
      </c>
      <c r="C54" s="6" t="s">
        <v>53</v>
      </c>
      <c r="D54" s="15" t="s">
        <v>101</v>
      </c>
      <c r="E54" s="6"/>
      <c r="F54" s="7">
        <v>18.91</v>
      </c>
      <c r="G54" s="12">
        <v>18.91</v>
      </c>
      <c r="H54" s="13">
        <f t="shared" si="1"/>
        <v>100</v>
      </c>
    </row>
    <row r="55" spans="1:8" ht="31.5">
      <c r="A55" s="5" t="s">
        <v>20</v>
      </c>
      <c r="B55" s="6" t="s">
        <v>10</v>
      </c>
      <c r="C55" s="6" t="s">
        <v>53</v>
      </c>
      <c r="D55" s="15" t="s">
        <v>101</v>
      </c>
      <c r="E55" s="6" t="s">
        <v>19</v>
      </c>
      <c r="F55" s="7">
        <v>18.91</v>
      </c>
      <c r="G55" s="12">
        <v>18.91</v>
      </c>
      <c r="H55" s="13">
        <f t="shared" si="1"/>
        <v>100</v>
      </c>
    </row>
    <row r="56" spans="1:8" ht="21">
      <c r="A56" s="5" t="s">
        <v>56</v>
      </c>
      <c r="B56" s="6" t="s">
        <v>10</v>
      </c>
      <c r="C56" s="6" t="s">
        <v>55</v>
      </c>
      <c r="D56" s="6"/>
      <c r="E56" s="6"/>
      <c r="F56" s="7">
        <v>280</v>
      </c>
      <c r="G56" s="12">
        <v>260</v>
      </c>
      <c r="H56" s="13">
        <f t="shared" si="1"/>
        <v>92.857142857142861</v>
      </c>
    </row>
    <row r="57" spans="1:8" ht="42">
      <c r="A57" s="5" t="s">
        <v>29</v>
      </c>
      <c r="B57" s="6" t="s">
        <v>10</v>
      </c>
      <c r="C57" s="6" t="s">
        <v>55</v>
      </c>
      <c r="D57" s="15" t="s">
        <v>101</v>
      </c>
      <c r="E57" s="6"/>
      <c r="F57" s="7">
        <v>280</v>
      </c>
      <c r="G57" s="12">
        <v>260</v>
      </c>
      <c r="H57" s="13">
        <f t="shared" si="1"/>
        <v>92.857142857142861</v>
      </c>
    </row>
    <row r="58" spans="1:8" ht="31.5">
      <c r="A58" s="5" t="s">
        <v>20</v>
      </c>
      <c r="B58" s="6" t="s">
        <v>10</v>
      </c>
      <c r="C58" s="6" t="s">
        <v>55</v>
      </c>
      <c r="D58" s="15" t="s">
        <v>101</v>
      </c>
      <c r="E58" s="6" t="s">
        <v>19</v>
      </c>
      <c r="F58" s="7">
        <v>280</v>
      </c>
      <c r="G58" s="12">
        <v>260</v>
      </c>
      <c r="H58" s="13">
        <f t="shared" si="1"/>
        <v>92.857142857142861</v>
      </c>
    </row>
    <row r="59" spans="1:8" ht="31.5" hidden="1">
      <c r="A59" s="5" t="s">
        <v>20</v>
      </c>
      <c r="B59" s="6" t="s">
        <v>10</v>
      </c>
      <c r="C59" s="6" t="s">
        <v>55</v>
      </c>
      <c r="D59" s="6" t="s">
        <v>57</v>
      </c>
      <c r="E59" s="6" t="s">
        <v>19</v>
      </c>
      <c r="F59" s="7">
        <v>260</v>
      </c>
      <c r="G59" s="12">
        <v>260</v>
      </c>
      <c r="H59" s="13">
        <f t="shared" si="1"/>
        <v>100</v>
      </c>
    </row>
    <row r="60" spans="1:8">
      <c r="A60" s="5" t="s">
        <v>59</v>
      </c>
      <c r="B60" s="6" t="s">
        <v>10</v>
      </c>
      <c r="C60" s="6" t="s">
        <v>58</v>
      </c>
      <c r="D60" s="6"/>
      <c r="E60" s="6"/>
      <c r="F60" s="7">
        <v>16.600000000000001</v>
      </c>
      <c r="G60" s="12">
        <v>16.600000000000001</v>
      </c>
      <c r="H60" s="13">
        <f t="shared" si="1"/>
        <v>100</v>
      </c>
    </row>
    <row r="61" spans="1:8" ht="42">
      <c r="A61" s="5" t="s">
        <v>29</v>
      </c>
      <c r="B61" s="6" t="s">
        <v>10</v>
      </c>
      <c r="C61" s="6" t="s">
        <v>58</v>
      </c>
      <c r="D61" s="15" t="s">
        <v>101</v>
      </c>
      <c r="E61" s="6"/>
      <c r="F61" s="7">
        <v>16.600000000000001</v>
      </c>
      <c r="G61" s="12">
        <v>16.600000000000001</v>
      </c>
      <c r="H61" s="13">
        <f t="shared" si="1"/>
        <v>100</v>
      </c>
    </row>
    <row r="62" spans="1:8" ht="31.5">
      <c r="A62" s="5" t="s">
        <v>20</v>
      </c>
      <c r="B62" s="6" t="s">
        <v>10</v>
      </c>
      <c r="C62" s="6" t="s">
        <v>58</v>
      </c>
      <c r="D62" s="15" t="s">
        <v>101</v>
      </c>
      <c r="E62" s="6" t="s">
        <v>19</v>
      </c>
      <c r="F62" s="7">
        <v>16.600000000000001</v>
      </c>
      <c r="G62" s="12">
        <v>16.600000000000001</v>
      </c>
      <c r="H62" s="13">
        <f t="shared" si="1"/>
        <v>100</v>
      </c>
    </row>
    <row r="63" spans="1:8">
      <c r="A63" s="5" t="s">
        <v>61</v>
      </c>
      <c r="B63" s="6" t="s">
        <v>10</v>
      </c>
      <c r="C63" s="6" t="s">
        <v>60</v>
      </c>
      <c r="D63" s="6"/>
      <c r="E63" s="6"/>
      <c r="F63" s="7">
        <v>665.82</v>
      </c>
      <c r="G63" s="12">
        <v>665.82</v>
      </c>
      <c r="H63" s="13">
        <f t="shared" si="1"/>
        <v>99.999999999999986</v>
      </c>
    </row>
    <row r="64" spans="1:8" ht="42">
      <c r="A64" s="5" t="s">
        <v>29</v>
      </c>
      <c r="B64" s="6" t="s">
        <v>10</v>
      </c>
      <c r="C64" s="6" t="s">
        <v>60</v>
      </c>
      <c r="D64" s="15" t="s">
        <v>101</v>
      </c>
      <c r="E64" s="6"/>
      <c r="F64" s="7">
        <v>665.82</v>
      </c>
      <c r="G64" s="12">
        <v>665.82</v>
      </c>
      <c r="H64" s="13">
        <f t="shared" si="1"/>
        <v>99.999999999999986</v>
      </c>
    </row>
    <row r="65" spans="1:8" ht="31.5">
      <c r="A65" s="5" t="s">
        <v>20</v>
      </c>
      <c r="B65" s="6" t="s">
        <v>10</v>
      </c>
      <c r="C65" s="6" t="s">
        <v>60</v>
      </c>
      <c r="D65" s="15" t="s">
        <v>101</v>
      </c>
      <c r="E65" s="6" t="s">
        <v>19</v>
      </c>
      <c r="F65" s="7">
        <f>45.82+F66+F67</f>
        <v>665.81999999999994</v>
      </c>
      <c r="G65" s="12">
        <f>45.82+G66+G67</f>
        <v>665.81999999999994</v>
      </c>
      <c r="H65" s="13">
        <f t="shared" si="1"/>
        <v>100.00000000000001</v>
      </c>
    </row>
    <row r="66" spans="1:8" ht="31.5" hidden="1">
      <c r="A66" s="5" t="s">
        <v>20</v>
      </c>
      <c r="B66" s="6" t="s">
        <v>10</v>
      </c>
      <c r="C66" s="6" t="s">
        <v>60</v>
      </c>
      <c r="D66" s="6" t="s">
        <v>62</v>
      </c>
      <c r="E66" s="6" t="s">
        <v>19</v>
      </c>
      <c r="F66" s="7">
        <v>240</v>
      </c>
      <c r="G66" s="12">
        <v>240</v>
      </c>
      <c r="H66" s="13">
        <f t="shared" si="1"/>
        <v>100</v>
      </c>
    </row>
    <row r="67" spans="1:8" ht="31.5" hidden="1">
      <c r="A67" s="5" t="s">
        <v>20</v>
      </c>
      <c r="B67" s="6" t="s">
        <v>10</v>
      </c>
      <c r="C67" s="6" t="s">
        <v>60</v>
      </c>
      <c r="D67" s="6" t="s">
        <v>63</v>
      </c>
      <c r="E67" s="6" t="s">
        <v>19</v>
      </c>
      <c r="F67" s="7">
        <v>380</v>
      </c>
      <c r="G67" s="12">
        <v>380</v>
      </c>
      <c r="H67" s="13">
        <f t="shared" si="1"/>
        <v>100</v>
      </c>
    </row>
    <row r="68" spans="1:8">
      <c r="A68" s="5" t="s">
        <v>65</v>
      </c>
      <c r="B68" s="6" t="s">
        <v>10</v>
      </c>
      <c r="C68" s="6" t="s">
        <v>64</v>
      </c>
      <c r="D68" s="6"/>
      <c r="E68" s="6"/>
      <c r="F68" s="7">
        <v>2897.56</v>
      </c>
      <c r="G68" s="12">
        <v>1980.21</v>
      </c>
      <c r="H68" s="13">
        <f t="shared" si="1"/>
        <v>68.340603818385119</v>
      </c>
    </row>
    <row r="69" spans="1:8" ht="31.5">
      <c r="A69" s="5" t="s">
        <v>66</v>
      </c>
      <c r="B69" s="6" t="s">
        <v>10</v>
      </c>
      <c r="C69" s="6" t="s">
        <v>64</v>
      </c>
      <c r="D69" s="15" t="s">
        <v>105</v>
      </c>
      <c r="E69" s="6"/>
      <c r="F69" s="7">
        <v>62.5</v>
      </c>
      <c r="G69" s="12">
        <v>62.5</v>
      </c>
      <c r="H69" s="13">
        <f t="shared" si="1"/>
        <v>100</v>
      </c>
    </row>
    <row r="70" spans="1:8">
      <c r="A70" s="5" t="s">
        <v>26</v>
      </c>
      <c r="B70" s="6" t="s">
        <v>10</v>
      </c>
      <c r="C70" s="6" t="s">
        <v>64</v>
      </c>
      <c r="D70" s="15" t="s">
        <v>105</v>
      </c>
      <c r="E70" s="6" t="s">
        <v>25</v>
      </c>
      <c r="F70" s="7">
        <v>62.5</v>
      </c>
      <c r="G70" s="12">
        <v>62.5</v>
      </c>
      <c r="H70" s="13">
        <f t="shared" si="1"/>
        <v>100</v>
      </c>
    </row>
    <row r="71" spans="1:8" ht="42">
      <c r="A71" s="5" t="s">
        <v>47</v>
      </c>
      <c r="B71" s="6" t="s">
        <v>10</v>
      </c>
      <c r="C71" s="6" t="s">
        <v>64</v>
      </c>
      <c r="D71" s="15" t="s">
        <v>103</v>
      </c>
      <c r="E71" s="6"/>
      <c r="F71" s="7">
        <v>1810.03</v>
      </c>
      <c r="G71" s="12">
        <v>1029.73</v>
      </c>
      <c r="H71" s="13">
        <f t="shared" si="1"/>
        <v>56.890217289216203</v>
      </c>
    </row>
    <row r="72" spans="1:8" ht="31.5">
      <c r="A72" s="5" t="s">
        <v>20</v>
      </c>
      <c r="B72" s="6" t="s">
        <v>10</v>
      </c>
      <c r="C72" s="6" t="s">
        <v>64</v>
      </c>
      <c r="D72" s="15" t="s">
        <v>103</v>
      </c>
      <c r="E72" s="6" t="s">
        <v>19</v>
      </c>
      <c r="F72" s="7">
        <f>35+F73+F74+F75</f>
        <v>1810.03</v>
      </c>
      <c r="G72" s="12">
        <v>1029.73</v>
      </c>
      <c r="H72" s="13">
        <f t="shared" si="1"/>
        <v>56.890217289216203</v>
      </c>
    </row>
    <row r="73" spans="1:8" ht="31.5" hidden="1">
      <c r="A73" s="5" t="s">
        <v>20</v>
      </c>
      <c r="B73" s="6" t="s">
        <v>10</v>
      </c>
      <c r="C73" s="6" t="s">
        <v>64</v>
      </c>
      <c r="D73" s="6" t="s">
        <v>67</v>
      </c>
      <c r="E73" s="6" t="s">
        <v>19</v>
      </c>
      <c r="F73" s="7">
        <v>1451.02</v>
      </c>
      <c r="G73" s="12">
        <v>735.71</v>
      </c>
      <c r="H73" s="13">
        <f t="shared" si="1"/>
        <v>50.702953784234538</v>
      </c>
    </row>
    <row r="74" spans="1:8" ht="31.5" hidden="1">
      <c r="A74" s="5" t="s">
        <v>20</v>
      </c>
      <c r="B74" s="6" t="s">
        <v>10</v>
      </c>
      <c r="C74" s="6" t="s">
        <v>64</v>
      </c>
      <c r="D74" s="6" t="s">
        <v>68</v>
      </c>
      <c r="E74" s="6" t="s">
        <v>19</v>
      </c>
      <c r="F74" s="7">
        <v>79.569999999999993</v>
      </c>
      <c r="G74" s="12">
        <v>49.57</v>
      </c>
      <c r="H74" s="13">
        <f t="shared" si="1"/>
        <v>62.297348246826701</v>
      </c>
    </row>
    <row r="75" spans="1:8" ht="31.5" hidden="1">
      <c r="A75" s="5" t="s">
        <v>20</v>
      </c>
      <c r="B75" s="6" t="s">
        <v>10</v>
      </c>
      <c r="C75" s="6" t="s">
        <v>64</v>
      </c>
      <c r="D75" s="6" t="s">
        <v>69</v>
      </c>
      <c r="E75" s="6" t="s">
        <v>19</v>
      </c>
      <c r="F75" s="7">
        <v>244.44</v>
      </c>
      <c r="G75" s="12">
        <v>244.44</v>
      </c>
      <c r="H75" s="13">
        <f t="shared" si="1"/>
        <v>100</v>
      </c>
    </row>
    <row r="76" spans="1:8" ht="31.5">
      <c r="A76" s="5" t="s">
        <v>70</v>
      </c>
      <c r="B76" s="6" t="s">
        <v>10</v>
      </c>
      <c r="C76" s="6" t="s">
        <v>64</v>
      </c>
      <c r="D76" s="15" t="s">
        <v>106</v>
      </c>
      <c r="E76" s="6"/>
      <c r="F76" s="7">
        <v>600</v>
      </c>
      <c r="G76" s="12">
        <v>474.47</v>
      </c>
      <c r="H76" s="13">
        <f t="shared" si="1"/>
        <v>79.078333333333333</v>
      </c>
    </row>
    <row r="77" spans="1:8" ht="31.5">
      <c r="A77" s="5" t="s">
        <v>20</v>
      </c>
      <c r="B77" s="6" t="s">
        <v>10</v>
      </c>
      <c r="C77" s="6" t="s">
        <v>64</v>
      </c>
      <c r="D77" s="15" t="s">
        <v>106</v>
      </c>
      <c r="E77" s="6" t="s">
        <v>19</v>
      </c>
      <c r="F77" s="7">
        <v>600</v>
      </c>
      <c r="G77" s="12">
        <v>474.47</v>
      </c>
      <c r="H77" s="13">
        <f t="shared" si="1"/>
        <v>79.078333333333333</v>
      </c>
    </row>
    <row r="78" spans="1:8" ht="42">
      <c r="A78" s="5" t="s">
        <v>29</v>
      </c>
      <c r="B78" s="6" t="s">
        <v>10</v>
      </c>
      <c r="C78" s="6" t="s">
        <v>64</v>
      </c>
      <c r="D78" s="15" t="s">
        <v>101</v>
      </c>
      <c r="E78" s="6"/>
      <c r="F78" s="7">
        <v>425.03</v>
      </c>
      <c r="G78" s="12">
        <v>413.51</v>
      </c>
      <c r="H78" s="13">
        <f t="shared" si="1"/>
        <v>97.289603086840941</v>
      </c>
    </row>
    <row r="79" spans="1:8" ht="31.5">
      <c r="A79" s="5" t="s">
        <v>20</v>
      </c>
      <c r="B79" s="6" t="s">
        <v>10</v>
      </c>
      <c r="C79" s="6" t="s">
        <v>64</v>
      </c>
      <c r="D79" s="15" t="s">
        <v>101</v>
      </c>
      <c r="E79" s="6" t="s">
        <v>19</v>
      </c>
      <c r="F79" s="7">
        <f>7.29+F81+F82+F83</f>
        <v>418.81</v>
      </c>
      <c r="G79" s="12">
        <f>7.29+G81+G82+G83</f>
        <v>407.29</v>
      </c>
      <c r="H79" s="13">
        <f t="shared" si="1"/>
        <v>97.249349346959235</v>
      </c>
    </row>
    <row r="80" spans="1:8">
      <c r="A80" s="5" t="s">
        <v>31</v>
      </c>
      <c r="B80" s="6" t="s">
        <v>10</v>
      </c>
      <c r="C80" s="6" t="s">
        <v>64</v>
      </c>
      <c r="D80" s="15" t="s">
        <v>101</v>
      </c>
      <c r="E80" s="6" t="s">
        <v>30</v>
      </c>
      <c r="F80" s="7">
        <v>6.22</v>
      </c>
      <c r="G80" s="12">
        <v>6.22</v>
      </c>
      <c r="H80" s="13">
        <f t="shared" si="1"/>
        <v>100</v>
      </c>
    </row>
    <row r="81" spans="1:8" ht="31.5" hidden="1">
      <c r="A81" s="5" t="s">
        <v>20</v>
      </c>
      <c r="B81" s="6" t="s">
        <v>10</v>
      </c>
      <c r="C81" s="6" t="s">
        <v>64</v>
      </c>
      <c r="D81" s="6" t="s">
        <v>71</v>
      </c>
      <c r="E81" s="6" t="s">
        <v>19</v>
      </c>
      <c r="F81" s="7">
        <v>4.5199999999999996</v>
      </c>
      <c r="G81" s="12">
        <v>0</v>
      </c>
      <c r="H81" s="13">
        <f t="shared" si="1"/>
        <v>0</v>
      </c>
    </row>
    <row r="82" spans="1:8" ht="31.5" hidden="1">
      <c r="A82" s="5" t="s">
        <v>20</v>
      </c>
      <c r="B82" s="6" t="s">
        <v>10</v>
      </c>
      <c r="C82" s="6" t="s">
        <v>64</v>
      </c>
      <c r="D82" s="6" t="s">
        <v>72</v>
      </c>
      <c r="E82" s="6" t="s">
        <v>19</v>
      </c>
      <c r="F82" s="7">
        <v>7</v>
      </c>
      <c r="G82" s="12">
        <v>0</v>
      </c>
      <c r="H82" s="13">
        <f t="shared" si="1"/>
        <v>0</v>
      </c>
    </row>
    <row r="83" spans="1:8" ht="31.5" hidden="1">
      <c r="A83" s="5" t="s">
        <v>20</v>
      </c>
      <c r="B83" s="6" t="s">
        <v>10</v>
      </c>
      <c r="C83" s="6" t="s">
        <v>64</v>
      </c>
      <c r="D83" s="6" t="s">
        <v>73</v>
      </c>
      <c r="E83" s="6" t="s">
        <v>19</v>
      </c>
      <c r="F83" s="7">
        <v>400</v>
      </c>
      <c r="G83" s="12">
        <v>400</v>
      </c>
      <c r="H83" s="13">
        <f t="shared" si="1"/>
        <v>100</v>
      </c>
    </row>
    <row r="84" spans="1:8">
      <c r="A84" s="5" t="s">
        <v>75</v>
      </c>
      <c r="B84" s="6" t="s">
        <v>10</v>
      </c>
      <c r="C84" s="6" t="s">
        <v>74</v>
      </c>
      <c r="D84" s="6"/>
      <c r="E84" s="6"/>
      <c r="F84" s="7">
        <v>498</v>
      </c>
      <c r="G84" s="12">
        <v>68.98</v>
      </c>
      <c r="H84" s="13">
        <f t="shared" si="1"/>
        <v>13.85140562248996</v>
      </c>
    </row>
    <row r="85" spans="1:8" ht="52.5">
      <c r="A85" s="5" t="s">
        <v>76</v>
      </c>
      <c r="B85" s="6" t="s">
        <v>10</v>
      </c>
      <c r="C85" s="6" t="s">
        <v>74</v>
      </c>
      <c r="D85" s="15" t="s">
        <v>107</v>
      </c>
      <c r="E85" s="6"/>
      <c r="F85" s="7">
        <v>498</v>
      </c>
      <c r="G85" s="12">
        <v>68.98</v>
      </c>
      <c r="H85" s="13">
        <f t="shared" si="1"/>
        <v>13.85140562248996</v>
      </c>
    </row>
    <row r="86" spans="1:8" ht="31.5">
      <c r="A86" s="5" t="s">
        <v>20</v>
      </c>
      <c r="B86" s="6" t="s">
        <v>10</v>
      </c>
      <c r="C86" s="6" t="s">
        <v>74</v>
      </c>
      <c r="D86" s="15" t="s">
        <v>107</v>
      </c>
      <c r="E86" s="6" t="s">
        <v>19</v>
      </c>
      <c r="F86" s="7">
        <v>498</v>
      </c>
      <c r="G86" s="12">
        <v>68.98</v>
      </c>
      <c r="H86" s="13">
        <f t="shared" si="1"/>
        <v>13.85140562248996</v>
      </c>
    </row>
    <row r="87" spans="1:8">
      <c r="A87" s="5" t="s">
        <v>78</v>
      </c>
      <c r="B87" s="6" t="s">
        <v>10</v>
      </c>
      <c r="C87" s="6" t="s">
        <v>77</v>
      </c>
      <c r="D87" s="6"/>
      <c r="E87" s="6"/>
      <c r="F87" s="7">
        <v>6032.92</v>
      </c>
      <c r="G87" s="12">
        <v>5344.73</v>
      </c>
      <c r="H87" s="13">
        <f t="shared" si="1"/>
        <v>88.592754420744839</v>
      </c>
    </row>
    <row r="88" spans="1:8" ht="52.5">
      <c r="A88" s="5" t="s">
        <v>79</v>
      </c>
      <c r="B88" s="6" t="s">
        <v>10</v>
      </c>
      <c r="C88" s="6" t="s">
        <v>77</v>
      </c>
      <c r="D88" s="15" t="s">
        <v>108</v>
      </c>
      <c r="E88" s="6"/>
      <c r="F88" s="7">
        <v>51.02</v>
      </c>
      <c r="G88" s="12">
        <v>51.02</v>
      </c>
      <c r="H88" s="13">
        <f t="shared" si="1"/>
        <v>100</v>
      </c>
    </row>
    <row r="89" spans="1:8" ht="63">
      <c r="A89" s="5" t="s">
        <v>16</v>
      </c>
      <c r="B89" s="6" t="s">
        <v>10</v>
      </c>
      <c r="C89" s="6" t="s">
        <v>77</v>
      </c>
      <c r="D89" s="15" t="s">
        <v>108</v>
      </c>
      <c r="E89" s="6" t="s">
        <v>15</v>
      </c>
      <c r="F89" s="7">
        <v>51.02</v>
      </c>
      <c r="G89" s="12">
        <v>51.02</v>
      </c>
      <c r="H89" s="13">
        <f t="shared" si="1"/>
        <v>100</v>
      </c>
    </row>
    <row r="90" spans="1:8" ht="52.5">
      <c r="A90" s="5" t="s">
        <v>80</v>
      </c>
      <c r="B90" s="6" t="s">
        <v>10</v>
      </c>
      <c r="C90" s="6" t="s">
        <v>77</v>
      </c>
      <c r="D90" s="15" t="s">
        <v>109</v>
      </c>
      <c r="E90" s="6"/>
      <c r="F90" s="7">
        <v>599</v>
      </c>
      <c r="G90" s="12">
        <v>599</v>
      </c>
      <c r="H90" s="13">
        <f t="shared" si="1"/>
        <v>100</v>
      </c>
    </row>
    <row r="91" spans="1:8" ht="31.5">
      <c r="A91" s="5" t="s">
        <v>20</v>
      </c>
      <c r="B91" s="6" t="s">
        <v>10</v>
      </c>
      <c r="C91" s="6" t="s">
        <v>77</v>
      </c>
      <c r="D91" s="15" t="s">
        <v>109</v>
      </c>
      <c r="E91" s="6" t="s">
        <v>19</v>
      </c>
      <c r="F91" s="7">
        <v>599</v>
      </c>
      <c r="G91" s="12">
        <v>599</v>
      </c>
      <c r="H91" s="13">
        <f t="shared" ref="H91:H112" si="2">G91*100/F91</f>
        <v>100</v>
      </c>
    </row>
    <row r="92" spans="1:8" ht="42">
      <c r="A92" s="5" t="s">
        <v>113</v>
      </c>
      <c r="B92" s="6" t="s">
        <v>10</v>
      </c>
      <c r="C92" s="6" t="s">
        <v>77</v>
      </c>
      <c r="D92" s="15" t="s">
        <v>110</v>
      </c>
      <c r="E92" s="6"/>
      <c r="F92" s="7">
        <v>5382.9</v>
      </c>
      <c r="G92" s="12">
        <v>4694.71</v>
      </c>
      <c r="H92" s="13">
        <f t="shared" si="2"/>
        <v>87.215255717178479</v>
      </c>
    </row>
    <row r="93" spans="1:8" ht="63">
      <c r="A93" s="5" t="s">
        <v>16</v>
      </c>
      <c r="B93" s="6" t="s">
        <v>10</v>
      </c>
      <c r="C93" s="6" t="s">
        <v>77</v>
      </c>
      <c r="D93" s="15" t="s">
        <v>110</v>
      </c>
      <c r="E93" s="6" t="s">
        <v>15</v>
      </c>
      <c r="F93" s="7">
        <v>1929.2</v>
      </c>
      <c r="G93" s="12">
        <v>1928.12</v>
      </c>
      <c r="H93" s="13">
        <f t="shared" si="2"/>
        <v>99.944018245905042</v>
      </c>
    </row>
    <row r="94" spans="1:8" ht="31.5">
      <c r="A94" s="5" t="s">
        <v>20</v>
      </c>
      <c r="B94" s="6" t="s">
        <v>10</v>
      </c>
      <c r="C94" s="6" t="s">
        <v>77</v>
      </c>
      <c r="D94" s="15" t="s">
        <v>110</v>
      </c>
      <c r="E94" s="6" t="s">
        <v>19</v>
      </c>
      <c r="F94" s="7">
        <f>3343.14+F96</f>
        <v>3433.14</v>
      </c>
      <c r="G94" s="12">
        <f>2683.33+G96</f>
        <v>2746.02</v>
      </c>
      <c r="H94" s="13">
        <f t="shared" si="2"/>
        <v>79.98566909592968</v>
      </c>
    </row>
    <row r="95" spans="1:8">
      <c r="A95" s="5" t="s">
        <v>31</v>
      </c>
      <c r="B95" s="6" t="s">
        <v>10</v>
      </c>
      <c r="C95" s="6" t="s">
        <v>77</v>
      </c>
      <c r="D95" s="15" t="s">
        <v>110</v>
      </c>
      <c r="E95" s="6" t="s">
        <v>30</v>
      </c>
      <c r="F95" s="7">
        <v>20.57</v>
      </c>
      <c r="G95" s="12">
        <v>20.57</v>
      </c>
      <c r="H95" s="13">
        <f t="shared" si="2"/>
        <v>100</v>
      </c>
    </row>
    <row r="96" spans="1:8" ht="31.5" hidden="1">
      <c r="A96" s="5" t="s">
        <v>20</v>
      </c>
      <c r="B96" s="6" t="s">
        <v>10</v>
      </c>
      <c r="C96" s="6" t="s">
        <v>77</v>
      </c>
      <c r="D96" s="6" t="s">
        <v>81</v>
      </c>
      <c r="E96" s="6" t="s">
        <v>19</v>
      </c>
      <c r="F96" s="7">
        <v>90</v>
      </c>
      <c r="G96" s="12">
        <v>62.69</v>
      </c>
      <c r="H96" s="13">
        <f t="shared" si="2"/>
        <v>69.655555555555551</v>
      </c>
    </row>
    <row r="97" spans="1:8">
      <c r="A97" s="5" t="s">
        <v>83</v>
      </c>
      <c r="B97" s="6" t="s">
        <v>10</v>
      </c>
      <c r="C97" s="6" t="s">
        <v>82</v>
      </c>
      <c r="D97" s="6"/>
      <c r="E97" s="6"/>
      <c r="F97" s="7">
        <v>161.29</v>
      </c>
      <c r="G97" s="12">
        <v>161.29</v>
      </c>
      <c r="H97" s="13">
        <f t="shared" si="2"/>
        <v>100</v>
      </c>
    </row>
    <row r="98" spans="1:8" ht="42">
      <c r="A98" s="5" t="s">
        <v>29</v>
      </c>
      <c r="B98" s="6" t="s">
        <v>10</v>
      </c>
      <c r="C98" s="6" t="s">
        <v>82</v>
      </c>
      <c r="D98" s="15" t="s">
        <v>101</v>
      </c>
      <c r="E98" s="6"/>
      <c r="F98" s="7">
        <v>161.29</v>
      </c>
      <c r="G98" s="12">
        <v>161.29</v>
      </c>
      <c r="H98" s="13">
        <f t="shared" si="2"/>
        <v>100</v>
      </c>
    </row>
    <row r="99" spans="1:8">
      <c r="A99" s="5" t="s">
        <v>26</v>
      </c>
      <c r="B99" s="6" t="s">
        <v>10</v>
      </c>
      <c r="C99" s="6" t="s">
        <v>82</v>
      </c>
      <c r="D99" s="15" t="s">
        <v>101</v>
      </c>
      <c r="E99" s="6" t="s">
        <v>25</v>
      </c>
      <c r="F99" s="7">
        <v>161.29</v>
      </c>
      <c r="G99" s="12">
        <v>161.29</v>
      </c>
      <c r="H99" s="13">
        <f t="shared" si="2"/>
        <v>100</v>
      </c>
    </row>
    <row r="100" spans="1:8">
      <c r="A100" s="5" t="s">
        <v>85</v>
      </c>
      <c r="B100" s="6" t="s">
        <v>10</v>
      </c>
      <c r="C100" s="6" t="s">
        <v>84</v>
      </c>
      <c r="D100" s="6"/>
      <c r="E100" s="6"/>
      <c r="F100" s="7">
        <v>862.16</v>
      </c>
      <c r="G100" s="12">
        <v>747.08</v>
      </c>
      <c r="H100" s="13">
        <f t="shared" si="2"/>
        <v>86.652129535121091</v>
      </c>
    </row>
    <row r="101" spans="1:8" ht="31.5">
      <c r="A101" s="5" t="s">
        <v>112</v>
      </c>
      <c r="B101" s="6" t="s">
        <v>10</v>
      </c>
      <c r="C101" s="6" t="s">
        <v>84</v>
      </c>
      <c r="D101" s="15" t="s">
        <v>111</v>
      </c>
      <c r="E101" s="6"/>
      <c r="F101" s="7">
        <v>862.16</v>
      </c>
      <c r="G101" s="12">
        <v>747.08</v>
      </c>
      <c r="H101" s="13">
        <f t="shared" si="2"/>
        <v>86.652129535121091</v>
      </c>
    </row>
    <row r="102" spans="1:8" ht="63">
      <c r="A102" s="5" t="s">
        <v>16</v>
      </c>
      <c r="B102" s="6" t="s">
        <v>10</v>
      </c>
      <c r="C102" s="6" t="s">
        <v>84</v>
      </c>
      <c r="D102" s="15" t="s">
        <v>111</v>
      </c>
      <c r="E102" s="6" t="s">
        <v>15</v>
      </c>
      <c r="F102" s="7">
        <v>615.26</v>
      </c>
      <c r="G102" s="12">
        <v>615.26</v>
      </c>
      <c r="H102" s="13">
        <f t="shared" si="2"/>
        <v>100</v>
      </c>
    </row>
    <row r="103" spans="1:8" ht="31.5">
      <c r="A103" s="5" t="s">
        <v>20</v>
      </c>
      <c r="B103" s="6" t="s">
        <v>10</v>
      </c>
      <c r="C103" s="6" t="s">
        <v>84</v>
      </c>
      <c r="D103" s="15" t="s">
        <v>111</v>
      </c>
      <c r="E103" s="6" t="s">
        <v>19</v>
      </c>
      <c r="F103" s="7">
        <v>246.47</v>
      </c>
      <c r="G103" s="12">
        <v>131.44999999999999</v>
      </c>
      <c r="H103" s="13">
        <f t="shared" si="2"/>
        <v>53.333062847405358</v>
      </c>
    </row>
    <row r="104" spans="1:8">
      <c r="A104" s="5" t="s">
        <v>31</v>
      </c>
      <c r="B104" s="6" t="s">
        <v>10</v>
      </c>
      <c r="C104" s="6" t="s">
        <v>84</v>
      </c>
      <c r="D104" s="15" t="s">
        <v>111</v>
      </c>
      <c r="E104" s="6" t="s">
        <v>30</v>
      </c>
      <c r="F104" s="7">
        <v>0.43</v>
      </c>
      <c r="G104" s="12">
        <v>0.37</v>
      </c>
      <c r="H104" s="13">
        <f t="shared" si="2"/>
        <v>86.04651162790698</v>
      </c>
    </row>
    <row r="105" spans="1:8" ht="31.5">
      <c r="A105" s="5" t="s">
        <v>87</v>
      </c>
      <c r="B105" s="6" t="s">
        <v>86</v>
      </c>
      <c r="C105" s="6"/>
      <c r="D105" s="6"/>
      <c r="E105" s="6"/>
      <c r="F105" s="7">
        <v>182.08</v>
      </c>
      <c r="G105" s="12">
        <v>148.01</v>
      </c>
      <c r="H105" s="13">
        <f t="shared" si="2"/>
        <v>81.288444639718804</v>
      </c>
    </row>
    <row r="106" spans="1:8" ht="42">
      <c r="A106" s="5" t="s">
        <v>24</v>
      </c>
      <c r="B106" s="6" t="s">
        <v>86</v>
      </c>
      <c r="C106" s="6" t="s">
        <v>23</v>
      </c>
      <c r="D106" s="6"/>
      <c r="E106" s="6"/>
      <c r="F106" s="7">
        <v>72.08</v>
      </c>
      <c r="G106" s="12">
        <v>72.08</v>
      </c>
      <c r="H106" s="13">
        <f t="shared" si="2"/>
        <v>100</v>
      </c>
    </row>
    <row r="107" spans="1:8" ht="52.5">
      <c r="A107" s="5" t="s">
        <v>14</v>
      </c>
      <c r="B107" s="6" t="s">
        <v>86</v>
      </c>
      <c r="C107" s="6" t="s">
        <v>23</v>
      </c>
      <c r="D107" s="15" t="s">
        <v>100</v>
      </c>
      <c r="E107" s="6"/>
      <c r="F107" s="7">
        <v>72.08</v>
      </c>
      <c r="G107" s="12">
        <v>72.08</v>
      </c>
      <c r="H107" s="13">
        <f t="shared" si="2"/>
        <v>100</v>
      </c>
    </row>
    <row r="108" spans="1:8">
      <c r="A108" s="5" t="s">
        <v>26</v>
      </c>
      <c r="B108" s="6" t="s">
        <v>86</v>
      </c>
      <c r="C108" s="6" t="s">
        <v>23</v>
      </c>
      <c r="D108" s="15" t="s">
        <v>100</v>
      </c>
      <c r="E108" s="6" t="s">
        <v>25</v>
      </c>
      <c r="F108" s="7">
        <v>72.08</v>
      </c>
      <c r="G108" s="12">
        <v>72.08</v>
      </c>
      <c r="H108" s="13">
        <f t="shared" si="2"/>
        <v>100</v>
      </c>
    </row>
    <row r="109" spans="1:8">
      <c r="A109" s="5" t="s">
        <v>33</v>
      </c>
      <c r="B109" s="6" t="s">
        <v>86</v>
      </c>
      <c r="C109" s="6" t="s">
        <v>32</v>
      </c>
      <c r="D109" s="6"/>
      <c r="E109" s="6"/>
      <c r="F109" s="7">
        <v>110</v>
      </c>
      <c r="G109" s="12">
        <v>75.930000000000007</v>
      </c>
      <c r="H109" s="13">
        <f t="shared" si="2"/>
        <v>69.027272727272731</v>
      </c>
    </row>
    <row r="110" spans="1:8" ht="42">
      <c r="A110" s="5" t="s">
        <v>29</v>
      </c>
      <c r="B110" s="6" t="s">
        <v>86</v>
      </c>
      <c r="C110" s="6" t="s">
        <v>32</v>
      </c>
      <c r="D110" s="15" t="s">
        <v>101</v>
      </c>
      <c r="E110" s="6"/>
      <c r="F110" s="7">
        <v>110</v>
      </c>
      <c r="G110" s="12">
        <v>75.930000000000007</v>
      </c>
      <c r="H110" s="13">
        <f t="shared" si="2"/>
        <v>69.027272727272731</v>
      </c>
    </row>
    <row r="111" spans="1:8" ht="31.5">
      <c r="A111" s="5" t="s">
        <v>20</v>
      </c>
      <c r="B111" s="6" t="s">
        <v>86</v>
      </c>
      <c r="C111" s="6" t="s">
        <v>32</v>
      </c>
      <c r="D111" s="15" t="s">
        <v>101</v>
      </c>
      <c r="E111" s="6" t="s">
        <v>19</v>
      </c>
      <c r="F111" s="7">
        <v>110</v>
      </c>
      <c r="G111" s="12">
        <v>75.930000000000007</v>
      </c>
      <c r="H111" s="13">
        <f t="shared" si="2"/>
        <v>69.027272727272731</v>
      </c>
    </row>
    <row r="112" spans="1:8">
      <c r="A112" s="2" t="s">
        <v>8</v>
      </c>
      <c r="B112" s="3" t="s">
        <v>9</v>
      </c>
      <c r="C112" s="3"/>
      <c r="D112" s="3"/>
      <c r="E112" s="3"/>
      <c r="F112" s="4">
        <v>22985.89</v>
      </c>
      <c r="G112" s="10">
        <v>19515.25</v>
      </c>
      <c r="H112" s="11">
        <f t="shared" si="2"/>
        <v>84.900997960052891</v>
      </c>
    </row>
  </sheetData>
  <sheetProtection password="C465" sheet="1" objects="1" scenarios="1"/>
  <mergeCells count="14">
    <mergeCell ref="E9:E10"/>
    <mergeCell ref="G9:G10"/>
    <mergeCell ref="H9:H10"/>
    <mergeCell ref="A1:H1"/>
    <mergeCell ref="A2:H2"/>
    <mergeCell ref="A3:H3"/>
    <mergeCell ref="A6:H6"/>
    <mergeCell ref="A4:H4"/>
    <mergeCell ref="A8:B8"/>
    <mergeCell ref="A9:A10"/>
    <mergeCell ref="F9:F10"/>
    <mergeCell ref="B9:B10"/>
    <mergeCell ref="C9:C10"/>
    <mergeCell ref="D9:D10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rep:2.56.0.112</dc:description>
  <cp:lastModifiedBy>Admin</cp:lastModifiedBy>
  <cp:lastPrinted>2024-03-12T12:49:08Z</cp:lastPrinted>
  <dcterms:created xsi:type="dcterms:W3CDTF">2024-03-12T12:26:13Z</dcterms:created>
  <dcterms:modified xsi:type="dcterms:W3CDTF">2024-06-03T11:16:51Z</dcterms:modified>
</cp:coreProperties>
</file>